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filterPrivacy="1" defaultThemeVersion="124226"/>
  <xr:revisionPtr revIDLastSave="0" documentId="13_ncr:1_{C633ED69-8DA6-424D-87CE-9E1C6A780898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2018" sheetId="1" r:id="rId1"/>
  </sheets>
  <calcPr calcId="181029"/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<sst xmlns="http://schemas.openxmlformats.org/spreadsheetml/2006/main" count="121" uniqueCount="85">
  <si>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</si>
  <si>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</si>
  <si>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</si>
  <si>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</si>
  <si>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</si>
  <si>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</si>
  <si>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</si>
  <si>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</si>
  <si>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</si>
  <si>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</si>
  <si>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</si>
  <si>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</si>
  <si>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</si>
  <si>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</si>
  <si>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</si>
  <si>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Итого</t>
  </si>
  <si>
    <t xml:space="preserve">Генеральный директор </t>
  </si>
  <si>
    <t>С.А. Кожевникова</t>
  </si>
  <si>
    <t>2018 г.</t>
  </si>
  <si>
    <t xml:space="preserve">Монастырская, 123 </t>
  </si>
  <si>
    <t>Замена доводчика в под. №2</t>
  </si>
  <si>
    <t>Замена датчика движения в кармане кв. 65,66</t>
  </si>
  <si>
    <t>Ремонт мусорокамер</t>
  </si>
  <si>
    <t>Монтаж диспечерской системы "Обь" пассажирских лифтов</t>
  </si>
  <si>
    <t>2018г</t>
  </si>
  <si>
    <t>Замена оптико- акустического датчика в кармане кв.47,48</t>
  </si>
  <si>
    <t>Транспортные услуги (Автовышка)</t>
  </si>
  <si>
    <t>Валка деревьев</t>
  </si>
  <si>
    <t>Вырубка деревьев</t>
  </si>
  <si>
    <t>Работы по изготовление и установки окон ПВХ в под. №5</t>
  </si>
  <si>
    <t>10.</t>
  </si>
  <si>
    <t>Замена аварийного трубопровода ГВС в кв. 125</t>
  </si>
  <si>
    <t>11.</t>
  </si>
  <si>
    <t>Замена канализации в мусоропроводах</t>
  </si>
  <si>
    <t>12.</t>
  </si>
  <si>
    <t>Замена 3-х тяговых канатов 10,5 лифта под. №5</t>
  </si>
  <si>
    <t>13.</t>
  </si>
  <si>
    <t>Замена оптико- акустического датчика в кармане кв.21,22</t>
  </si>
  <si>
    <t>14.</t>
  </si>
  <si>
    <t xml:space="preserve"> Изготовление и установка ограждения между лифтом и лестницей в под №4 на 9 этаже</t>
  </si>
  <si>
    <t>15.</t>
  </si>
  <si>
    <t>Покраска забора</t>
  </si>
  <si>
    <t>16.</t>
  </si>
  <si>
    <t>Установка светильников в подъезде в районе ОДПУ</t>
  </si>
  <si>
    <t>17.</t>
  </si>
  <si>
    <t>Замена ручки на двери ПВХ под. 5</t>
  </si>
  <si>
    <t>18.</t>
  </si>
  <si>
    <t>Изготовление и установка окон ПВХ под. №2</t>
  </si>
  <si>
    <t>19.</t>
  </si>
  <si>
    <t>20.</t>
  </si>
  <si>
    <t>Изготовление и установка окон ПВХ под. №4</t>
  </si>
  <si>
    <t>Изготовление и установка окон ПВХ под. №6</t>
  </si>
  <si>
    <t>21.</t>
  </si>
  <si>
    <t>Текущий ремонт входных групп (1-6 под)</t>
  </si>
  <si>
    <t xml:space="preserve">Выполненные работы по текущему ремонту за. 2018 года ( ООО "УК РемОЗ") </t>
  </si>
  <si>
    <t>22.</t>
  </si>
  <si>
    <t>23.</t>
  </si>
  <si>
    <t>Изготовление и установка металлических ограждений</t>
  </si>
  <si>
    <t>24.</t>
  </si>
  <si>
    <t>Перенос крана ГВС  в мусорокамеру в 4 под.</t>
  </si>
  <si>
    <t>25.</t>
  </si>
  <si>
    <t>Установка переносной резетки в подвале 5 под.</t>
  </si>
  <si>
    <t>26.</t>
  </si>
  <si>
    <t>Дополнительная дезинсекция подвального помещения, мусороборные камеры и стволы</t>
  </si>
  <si>
    <t>27.</t>
  </si>
  <si>
    <t>Смена датчика ОАЭ кв.41,42</t>
  </si>
  <si>
    <t>дек18/</t>
  </si>
  <si>
    <t>28.</t>
  </si>
  <si>
    <t>Замена оптико - акустического датчика</t>
  </si>
  <si>
    <t>29.</t>
  </si>
  <si>
    <t xml:space="preserve">Замена оптико - акустического датчика в под. №1 и 4 </t>
  </si>
  <si>
    <t>30.</t>
  </si>
  <si>
    <t>ПГС и песок</t>
  </si>
  <si>
    <t>31.</t>
  </si>
  <si>
    <t>Проектные работы системы циркуляции ГВС</t>
  </si>
  <si>
    <t>32.</t>
  </si>
  <si>
    <t>Замена квранов "Маяевкого" в кв. 216</t>
  </si>
  <si>
    <t>33.</t>
  </si>
  <si>
    <t>Вывоз КГМ 27 м3 Мультилифт</t>
  </si>
  <si>
    <t>27м3</t>
  </si>
  <si>
    <t>34.</t>
  </si>
  <si>
    <t>Страхование лифты</t>
  </si>
  <si>
    <t>35.</t>
  </si>
  <si>
    <t>Смена датчика ОАЭ 1 под.9 этаж</t>
  </si>
  <si>
    <t>Замена датчика движения в кармане кв. 179,180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</si>
</sst>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2" xfId="0" applyFont="1" applyBorder="1" applyAlignment="1">
      <alignment horizontal="left" wrapText="1"/>
    </xf>
    <xf numFmtId="0" fontId="3" fillId="0" borderId="0" xfId="0" applyFont="1"/>
    <xf numFmtId="0" fontId="2" fillId="0" borderId="2" xfId="0" applyFont="1" applyBorder="1"/>
    <xf numFmtId="17" fontId="2" fillId="0" borderId="2" xfId="0" applyNumberFormat="1" applyFont="1" applyBorder="1"/>
    <xf numFmtId="0" fontId="2" fillId="0" borderId="0" xfId="0" applyFont="1"/>
    <xf numFmtId="0" fontId="2" fillId="2" borderId="2" xfId="0" applyFont="1" applyFill="1" applyBorder="1" applyAlignment="1">
      <alignment wrapText="1"/>
    </xf>
    <xf numFmtId="17" fontId="2" fillId="0" borderId="2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left" wrapText="1"/>
    </xf>
    <xf numFmtId="2" fontId="2" fillId="0" borderId="2" xfId="0" applyNumberFormat="1" applyFont="1" applyBorder="1"/>
    <xf numFmtId="2" fontId="3" fillId="0" borderId="0" xfId="0" applyNumberFormat="1" applyFont="1"/>
    <xf numFmtId="2" fontId="2" fillId="0" borderId="0" xfId="0" applyNumberFormat="1" applyFont="1"/>
    <xf numFmtId="2" fontId="0" fillId="0" borderId="0" xfId="0" applyNumberFormat="1"/>
    <xf numFmtId="0" fontId="2" fillId="2" borderId="2" xfId="0" applyFont="1" applyFill="1" applyBorder="1" applyAlignment="1">
      <alignment horizontal="left" wrapText="1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/>
    <xf numFmtId="0" fontId="1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topLeftCell="A27" workbookViewId="0">
      <selection activeCell="E40" sqref="E40"/>
    </sheetView>
  </sheetViews>
  <sheetFormatPr defaultRowHeight="15" x14ac:dyDescent="0.25"/>
  <cols>
    <col min="2" max="2" width="22.85546875" customWidth="1"/>
    <col min="3" max="3" width="62.28515625" style="16" customWidth="1"/>
    <col min="4" max="4" width="8.85546875" customWidth="1"/>
    <col min="5" max="5" width="14.85546875" style="12" customWidth="1"/>
    <col min="6" max="6" width="17.5703125" customWidth="1"/>
  </cols>
  <sheetData>
    <row r="1" spans="1:6" ht="15.75" x14ac:dyDescent="0.25">
      <c r="A1" s="17" t="s">
        <v>54</v>
      </c>
      <c r="B1" s="17"/>
      <c r="C1" s="17"/>
      <c r="D1" s="17"/>
      <c r="E1" s="17"/>
      <c r="F1" s="17"/>
    </row>
    <row r="2" spans="1:6" ht="45" x14ac:dyDescent="0.25">
      <c r="A2" s="1" t="s">
        <v>0</v>
      </c>
      <c r="B2" s="1" t="s">
        <v>1</v>
      </c>
      <c r="C2" s="13" t="s">
        <v>2</v>
      </c>
      <c r="D2" s="1" t="s">
        <v>3</v>
      </c>
      <c r="E2" s="8" t="s">
        <v>4</v>
      </c>
      <c r="F2" s="1" t="s">
        <v>5</v>
      </c>
    </row>
    <row r="3" spans="1:6" ht="15.75" customHeight="1" x14ac:dyDescent="0.25">
      <c r="A3" s="3" t="s">
        <v>6</v>
      </c>
      <c r="B3" s="3" t="s">
        <v>19</v>
      </c>
      <c r="C3" s="6" t="s">
        <v>20</v>
      </c>
      <c r="D3" s="3"/>
      <c r="E3" s="9">
        <v>2600</v>
      </c>
      <c r="F3" s="4">
        <v>43132</v>
      </c>
    </row>
    <row r="4" spans="1:6" ht="15.75" customHeight="1" x14ac:dyDescent="0.25">
      <c r="A4" s="3" t="s">
        <v>7</v>
      </c>
      <c r="B4" s="3" t="s">
        <v>19</v>
      </c>
      <c r="C4" s="6" t="s">
        <v>21</v>
      </c>
      <c r="D4" s="3"/>
      <c r="E4" s="9">
        <v>631.73</v>
      </c>
      <c r="F4" s="4">
        <v>43132</v>
      </c>
    </row>
    <row r="5" spans="1:6" ht="15.75" customHeight="1" x14ac:dyDescent="0.25">
      <c r="A5" s="3" t="s">
        <v>8</v>
      </c>
      <c r="B5" s="3" t="s">
        <v>19</v>
      </c>
      <c r="C5" s="6" t="s">
        <v>22</v>
      </c>
      <c r="D5" s="3"/>
      <c r="E5" s="9">
        <v>99682.92</v>
      </c>
      <c r="F5" s="4">
        <v>43191</v>
      </c>
    </row>
    <row r="6" spans="1:6" ht="15.75" customHeight="1" x14ac:dyDescent="0.25">
      <c r="A6" s="3" t="s">
        <v>9</v>
      </c>
      <c r="B6" s="3" t="s">
        <v>19</v>
      </c>
      <c r="C6" s="6" t="s">
        <v>23</v>
      </c>
      <c r="D6" s="3"/>
      <c r="E6" s="9">
        <v>158203.38</v>
      </c>
      <c r="F6" s="4" t="s">
        <v>24</v>
      </c>
    </row>
    <row r="7" spans="1:6" ht="15.75" customHeight="1" x14ac:dyDescent="0.25">
      <c r="A7" s="3" t="s">
        <v>10</v>
      </c>
      <c r="B7" s="3" t="s">
        <v>19</v>
      </c>
      <c r="C7" s="6" t="s">
        <v>25</v>
      </c>
      <c r="D7" s="3"/>
      <c r="E7" s="9">
        <v>1225.46</v>
      </c>
      <c r="F7" s="4">
        <v>43191</v>
      </c>
    </row>
    <row r="8" spans="1:6" ht="15.75" customHeight="1" x14ac:dyDescent="0.25">
      <c r="A8" s="3" t="s">
        <v>11</v>
      </c>
      <c r="B8" s="3" t="s">
        <v>19</v>
      </c>
      <c r="C8" s="6" t="s">
        <v>26</v>
      </c>
      <c r="D8" s="3"/>
      <c r="E8" s="9">
        <v>4500</v>
      </c>
      <c r="F8" s="4">
        <v>43191</v>
      </c>
    </row>
    <row r="9" spans="1:6" ht="15.75" customHeight="1" x14ac:dyDescent="0.25">
      <c r="A9" s="3" t="s">
        <v>12</v>
      </c>
      <c r="B9" s="3" t="s">
        <v>19</v>
      </c>
      <c r="C9" s="6" t="s">
        <v>27</v>
      </c>
      <c r="D9" s="3"/>
      <c r="E9" s="9">
        <v>14023.6</v>
      </c>
      <c r="F9" s="4">
        <v>43191</v>
      </c>
    </row>
    <row r="10" spans="1:6" ht="15.75" customHeight="1" x14ac:dyDescent="0.25">
      <c r="A10" s="3" t="s">
        <v>13</v>
      </c>
      <c r="B10" s="3" t="s">
        <v>19</v>
      </c>
      <c r="C10" s="6" t="s">
        <v>28</v>
      </c>
      <c r="D10" s="3"/>
      <c r="E10" s="9">
        <v>9698.68</v>
      </c>
      <c r="F10" s="7">
        <v>43191</v>
      </c>
    </row>
    <row r="11" spans="1:6" ht="15.75" customHeight="1" x14ac:dyDescent="0.25">
      <c r="A11" s="3" t="s">
        <v>14</v>
      </c>
      <c r="B11" s="3" t="s">
        <v>19</v>
      </c>
      <c r="C11" s="6" t="s">
        <v>29</v>
      </c>
      <c r="D11" s="3"/>
      <c r="E11" s="9">
        <v>95580</v>
      </c>
      <c r="F11" s="7">
        <v>43191</v>
      </c>
    </row>
    <row r="12" spans="1:6" ht="15.75" customHeight="1" x14ac:dyDescent="0.25">
      <c r="A12" s="3" t="s">
        <v>30</v>
      </c>
      <c r="B12" s="3" t="s">
        <v>19</v>
      </c>
      <c r="C12" s="6" t="s">
        <v>31</v>
      </c>
      <c r="D12" s="3"/>
      <c r="E12" s="9">
        <v>2569.4699999999998</v>
      </c>
      <c r="F12" s="7">
        <v>43191</v>
      </c>
    </row>
    <row r="13" spans="1:6" ht="15.75" customHeight="1" x14ac:dyDescent="0.25">
      <c r="A13" s="3" t="s">
        <v>32</v>
      </c>
      <c r="B13" s="3" t="s">
        <v>19</v>
      </c>
      <c r="C13" s="6" t="s">
        <v>33</v>
      </c>
      <c r="D13" s="3"/>
      <c r="E13" s="9">
        <v>11788.36</v>
      </c>
      <c r="F13" s="7">
        <v>43221</v>
      </c>
    </row>
    <row r="14" spans="1:6" ht="15.75" customHeight="1" x14ac:dyDescent="0.25">
      <c r="A14" s="3" t="s">
        <v>34</v>
      </c>
      <c r="B14" s="3" t="s">
        <v>19</v>
      </c>
      <c r="C14" s="6" t="s">
        <v>35</v>
      </c>
      <c r="D14" s="3"/>
      <c r="E14" s="9">
        <v>33214.9</v>
      </c>
      <c r="F14" s="7" t="s">
        <v>18</v>
      </c>
    </row>
    <row r="15" spans="1:6" ht="15.75" customHeight="1" x14ac:dyDescent="0.25">
      <c r="A15" s="3" t="s">
        <v>36</v>
      </c>
      <c r="B15" s="3" t="s">
        <v>19</v>
      </c>
      <c r="C15" s="6" t="s">
        <v>37</v>
      </c>
      <c r="D15" s="3"/>
      <c r="E15" s="9">
        <v>901</v>
      </c>
      <c r="F15" s="7">
        <v>43252</v>
      </c>
    </row>
    <row r="16" spans="1:6" ht="36.75" customHeight="1" x14ac:dyDescent="0.25">
      <c r="A16" s="3" t="s">
        <v>38</v>
      </c>
      <c r="B16" s="3" t="s">
        <v>19</v>
      </c>
      <c r="C16" s="6" t="s">
        <v>39</v>
      </c>
      <c r="D16" s="3"/>
      <c r="E16" s="9">
        <v>882.79</v>
      </c>
      <c r="F16" s="7">
        <v>43221</v>
      </c>
    </row>
    <row r="17" spans="1:6" ht="15.75" customHeight="1" x14ac:dyDescent="0.25">
      <c r="A17" s="3" t="s">
        <v>40</v>
      </c>
      <c r="B17" s="3" t="s">
        <v>19</v>
      </c>
      <c r="C17" s="6" t="s">
        <v>41</v>
      </c>
      <c r="D17" s="3"/>
      <c r="E17" s="9">
        <v>19836.34</v>
      </c>
      <c r="F17" s="7">
        <v>43313</v>
      </c>
    </row>
    <row r="18" spans="1:6" ht="15.75" customHeight="1" x14ac:dyDescent="0.25">
      <c r="A18" s="3" t="s">
        <v>42</v>
      </c>
      <c r="B18" s="3" t="s">
        <v>19</v>
      </c>
      <c r="C18" s="6" t="s">
        <v>43</v>
      </c>
      <c r="D18" s="3"/>
      <c r="E18" s="9">
        <v>3053.11</v>
      </c>
      <c r="F18" s="7">
        <v>43344</v>
      </c>
    </row>
    <row r="19" spans="1:6" ht="15.75" customHeight="1" x14ac:dyDescent="0.25">
      <c r="A19" s="3" t="s">
        <v>44</v>
      </c>
      <c r="B19" s="3" t="s">
        <v>19</v>
      </c>
      <c r="C19" s="6" t="s">
        <v>45</v>
      </c>
      <c r="D19" s="3"/>
      <c r="E19" s="9">
        <v>2500</v>
      </c>
      <c r="F19" s="7">
        <v>43313</v>
      </c>
    </row>
    <row r="20" spans="1:6" ht="15.75" customHeight="1" x14ac:dyDescent="0.25">
      <c r="A20" s="3" t="s">
        <v>46</v>
      </c>
      <c r="B20" s="3" t="s">
        <v>19</v>
      </c>
      <c r="C20" s="6" t="s">
        <v>47</v>
      </c>
      <c r="D20" s="3"/>
      <c r="E20" s="9">
        <v>95580</v>
      </c>
      <c r="F20" s="7">
        <v>43282</v>
      </c>
    </row>
    <row r="21" spans="1:6" ht="15.75" customHeight="1" x14ac:dyDescent="0.25">
      <c r="A21" s="3" t="s">
        <v>48</v>
      </c>
      <c r="B21" s="3" t="s">
        <v>19</v>
      </c>
      <c r="C21" s="6" t="s">
        <v>50</v>
      </c>
      <c r="D21" s="3"/>
      <c r="E21" s="9">
        <v>95580</v>
      </c>
      <c r="F21" s="7">
        <v>43221</v>
      </c>
    </row>
    <row r="22" spans="1:6" ht="15.75" customHeight="1" x14ac:dyDescent="0.25">
      <c r="A22" s="3" t="s">
        <v>49</v>
      </c>
      <c r="B22" s="3" t="s">
        <v>19</v>
      </c>
      <c r="C22" s="6" t="s">
        <v>51</v>
      </c>
      <c r="D22" s="3"/>
      <c r="E22" s="9">
        <v>95580</v>
      </c>
      <c r="F22" s="7">
        <v>43132</v>
      </c>
    </row>
    <row r="23" spans="1:6" ht="15.75" customHeight="1" x14ac:dyDescent="0.25">
      <c r="A23" s="3" t="s">
        <v>52</v>
      </c>
      <c r="B23" s="3" t="s">
        <v>19</v>
      </c>
      <c r="C23" s="6" t="s">
        <v>53</v>
      </c>
      <c r="D23" s="3"/>
      <c r="E23" s="9">
        <v>114000</v>
      </c>
      <c r="F23" s="7">
        <v>43344</v>
      </c>
    </row>
    <row r="24" spans="1:6" ht="15.75" customHeight="1" x14ac:dyDescent="0.25">
      <c r="A24" s="3" t="s">
        <v>55</v>
      </c>
      <c r="B24" s="3" t="s">
        <v>19</v>
      </c>
      <c r="C24" s="6" t="s">
        <v>57</v>
      </c>
      <c r="D24" s="3"/>
      <c r="E24" s="9">
        <v>137706.39000000001</v>
      </c>
      <c r="F24" s="7" t="s">
        <v>18</v>
      </c>
    </row>
    <row r="25" spans="1:6" ht="15.75" customHeight="1" x14ac:dyDescent="0.25">
      <c r="A25" s="3" t="s">
        <v>56</v>
      </c>
      <c r="B25" s="3" t="s">
        <v>19</v>
      </c>
      <c r="C25" s="6" t="s">
        <v>59</v>
      </c>
      <c r="D25" s="3"/>
      <c r="E25" s="9">
        <v>7455.06</v>
      </c>
      <c r="F25" s="7">
        <v>43435</v>
      </c>
    </row>
    <row r="26" spans="1:6" ht="15.75" customHeight="1" x14ac:dyDescent="0.25">
      <c r="A26" s="3" t="s">
        <v>58</v>
      </c>
      <c r="B26" s="3" t="s">
        <v>19</v>
      </c>
      <c r="C26" s="6" t="s">
        <v>61</v>
      </c>
      <c r="D26" s="3"/>
      <c r="E26" s="9">
        <v>578.05999999999995</v>
      </c>
      <c r="F26" s="7">
        <v>43435</v>
      </c>
    </row>
    <row r="27" spans="1:6" ht="35.25" customHeight="1" x14ac:dyDescent="0.25">
      <c r="A27" s="3" t="s">
        <v>60</v>
      </c>
      <c r="B27" s="3" t="s">
        <v>19</v>
      </c>
      <c r="C27" s="6" t="s">
        <v>63</v>
      </c>
      <c r="D27" s="3"/>
      <c r="E27" s="9">
        <v>1400</v>
      </c>
      <c r="F27" s="7">
        <v>43313</v>
      </c>
    </row>
    <row r="28" spans="1:6" ht="15.75" customHeight="1" x14ac:dyDescent="0.25">
      <c r="A28" s="3" t="s">
        <v>62</v>
      </c>
      <c r="B28" s="3" t="s">
        <v>19</v>
      </c>
      <c r="C28" s="6" t="s">
        <v>65</v>
      </c>
      <c r="D28" s="3"/>
      <c r="E28" s="9">
        <v>920.83</v>
      </c>
      <c r="F28" s="7" t="s">
        <v>66</v>
      </c>
    </row>
    <row r="29" spans="1:6" ht="15.75" customHeight="1" x14ac:dyDescent="0.25">
      <c r="A29" s="3" t="s">
        <v>64</v>
      </c>
      <c r="B29" s="3" t="s">
        <v>19</v>
      </c>
      <c r="C29" s="6" t="s">
        <v>68</v>
      </c>
      <c r="D29" s="3"/>
      <c r="E29" s="9">
        <v>919.71</v>
      </c>
      <c r="F29" s="7">
        <v>43405</v>
      </c>
    </row>
    <row r="30" spans="1:6" ht="15.75" customHeight="1" x14ac:dyDescent="0.25">
      <c r="A30" s="3" t="s">
        <v>67</v>
      </c>
      <c r="B30" s="3" t="s">
        <v>19</v>
      </c>
      <c r="C30" s="6" t="s">
        <v>70</v>
      </c>
      <c r="D30" s="3"/>
      <c r="E30" s="9">
        <v>929.62</v>
      </c>
      <c r="F30" s="7">
        <v>43374</v>
      </c>
    </row>
    <row r="31" spans="1:6" ht="15.75" customHeight="1" x14ac:dyDescent="0.25">
      <c r="A31" s="3" t="s">
        <v>69</v>
      </c>
      <c r="B31" s="3" t="s">
        <v>19</v>
      </c>
      <c r="C31" s="6" t="s">
        <v>72</v>
      </c>
      <c r="D31" s="3"/>
      <c r="E31" s="9">
        <v>5800</v>
      </c>
      <c r="F31" s="7">
        <v>43374</v>
      </c>
    </row>
    <row r="32" spans="1:6" ht="15.75" customHeight="1" x14ac:dyDescent="0.25">
      <c r="A32" s="3" t="s">
        <v>71</v>
      </c>
      <c r="B32" s="3" t="s">
        <v>19</v>
      </c>
      <c r="C32" s="6" t="s">
        <v>74</v>
      </c>
      <c r="D32" s="3"/>
      <c r="E32" s="9">
        <v>30000</v>
      </c>
      <c r="F32" s="7">
        <v>43282</v>
      </c>
    </row>
    <row r="33" spans="1:6" ht="15.75" customHeight="1" x14ac:dyDescent="0.25">
      <c r="A33" s="3" t="s">
        <v>73</v>
      </c>
      <c r="B33" s="3" t="s">
        <v>19</v>
      </c>
      <c r="C33" s="6" t="s">
        <v>76</v>
      </c>
      <c r="D33" s="3"/>
      <c r="E33" s="9">
        <v>517.76</v>
      </c>
      <c r="F33" s="7">
        <v>43344</v>
      </c>
    </row>
    <row r="34" spans="1:6" ht="15.75" customHeight="1" x14ac:dyDescent="0.25">
      <c r="A34" s="3" t="s">
        <v>75</v>
      </c>
      <c r="B34" s="3" t="s">
        <v>19</v>
      </c>
      <c r="C34" s="6" t="s">
        <v>78</v>
      </c>
      <c r="D34" s="3" t="s">
        <v>79</v>
      </c>
      <c r="E34" s="9">
        <v>10800</v>
      </c>
      <c r="F34" s="7">
        <v>43252</v>
      </c>
    </row>
    <row r="35" spans="1:6" ht="15.75" customHeight="1" x14ac:dyDescent="0.25">
      <c r="A35" s="3" t="s">
        <v>77</v>
      </c>
      <c r="B35" s="3" t="s">
        <v>19</v>
      </c>
      <c r="C35" s="6" t="s">
        <v>81</v>
      </c>
      <c r="D35" s="3"/>
      <c r="E35" s="9">
        <v>2300</v>
      </c>
      <c r="F35" s="7">
        <v>43191</v>
      </c>
    </row>
    <row r="36" spans="1:6" ht="15.75" customHeight="1" x14ac:dyDescent="0.25">
      <c r="A36" s="3" t="s">
        <v>80</v>
      </c>
      <c r="B36" s="3" t="s">
        <v>19</v>
      </c>
      <c r="C36" s="6" t="s">
        <v>83</v>
      </c>
      <c r="D36" s="3"/>
      <c r="E36" s="9">
        <v>920.83</v>
      </c>
      <c r="F36" s="7" t="s">
        <v>66</v>
      </c>
    </row>
    <row r="37" spans="1:6" ht="15.75" customHeight="1" x14ac:dyDescent="0.25">
      <c r="A37" s="3" t="s">
        <v>82</v>
      </c>
      <c r="B37" s="3" t="s">
        <v>19</v>
      </c>
      <c r="C37" s="6" t="s">
        <v>84</v>
      </c>
      <c r="D37" s="3"/>
      <c r="E37" s="9">
        <v>631.73</v>
      </c>
      <c r="F37" s="7">
        <v>43221</v>
      </c>
    </row>
    <row r="38" spans="1:6" x14ac:dyDescent="0.25">
      <c r="A38" s="18" t="s">
        <v>15</v>
      </c>
      <c r="B38" s="19"/>
      <c r="C38" s="20"/>
      <c r="D38" s="3"/>
      <c r="E38" s="24">
        <f>E37+E36+E35+E34+E33+E32+E31+E30+E29+E28+E27+E26+E25+E24+E23+E22+E21+E20+E19+E18+E17+E16+E15+E14+E13+E12+E11+E10+E9+E8+E7+E6+E5+E4+E3</f>
        <v>1062511.73</v>
      </c>
      <c r="F38" s="20"/>
    </row>
    <row r="39" spans="1:6" x14ac:dyDescent="0.25">
      <c r="A39" s="21"/>
      <c r="B39" s="22"/>
      <c r="C39" s="23"/>
      <c r="D39" s="3"/>
      <c r="E39" s="21"/>
      <c r="F39" s="23"/>
    </row>
    <row r="40" spans="1:6" x14ac:dyDescent="0.25">
      <c r="A40" s="2"/>
      <c r="B40" s="2"/>
      <c r="C40" s="14"/>
      <c r="D40" s="2"/>
      <c r="E40" s="10"/>
      <c r="F40" s="2"/>
    </row>
    <row r="41" spans="1:6" x14ac:dyDescent="0.25">
      <c r="A41" s="2"/>
      <c r="B41" s="25" t="s">
        <v>16</v>
      </c>
      <c r="C41" s="25"/>
      <c r="D41" s="5"/>
      <c r="E41" s="25" t="s">
        <v>17</v>
      </c>
      <c r="F41" s="25"/>
    </row>
    <row r="42" spans="1:6" x14ac:dyDescent="0.25">
      <c r="A42" s="2"/>
      <c r="B42" s="5"/>
      <c r="C42" s="15"/>
      <c r="D42" s="5"/>
      <c r="E42" s="11"/>
      <c r="F42" s="5"/>
    </row>
    <row r="43" spans="1:6" x14ac:dyDescent="0.25">
      <c r="A43" s="2"/>
      <c r="B43" s="2"/>
      <c r="C43" s="14"/>
      <c r="D43" s="2"/>
      <c r="E43" s="10"/>
      <c r="F43" s="2"/>
    </row>
    <row r="44" spans="1:6" x14ac:dyDescent="0.25">
      <c r="A44" s="2"/>
      <c r="B44" s="2"/>
      <c r="C44" s="14"/>
      <c r="D44" s="2"/>
      <c r="E44" s="10"/>
      <c r="F44" s="2"/>
    </row>
    <row r="45" spans="1:6" x14ac:dyDescent="0.25">
      <c r="A45" s="2"/>
      <c r="B45" s="2"/>
      <c r="C45" s="14"/>
      <c r="D45" s="2"/>
      <c r="E45" s="10"/>
      <c r="F45" s="2"/>
    </row>
    <row r="46" spans="1:6" x14ac:dyDescent="0.25">
      <c r="A46" s="2"/>
      <c r="B46" s="2"/>
      <c r="C46" s="14"/>
      <c r="D46" s="2"/>
      <c r="E46" s="10"/>
      <c r="F46" s="2"/>
    </row>
  </sheetData>
  <mergeCells count="5">
    <mergeCell ref="A1:F1"/>
    <mergeCell ref="A38:C39"/>
    <mergeCell ref="E38:F39"/>
    <mergeCell ref="B41:C41"/>
    <mergeCell ref="E41:F41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2019-03-04T04:56:27Z</dcterms:modified>
</cp:coreProperties>
</file>